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vid19\on-desktop\"/>
    </mc:Choice>
  </mc:AlternateContent>
  <xr:revisionPtr revIDLastSave="0" documentId="13_ncr:1_{0A292769-85C1-4194-8EF8-3AB6D7AF1429}" xr6:coauthVersionLast="45" xr6:coauthVersionMax="45" xr10:uidLastSave="{00000000-0000-0000-0000-000000000000}"/>
  <bookViews>
    <workbookView xWindow="1170" yWindow="1170" windowWidth="21600" windowHeight="12810" xr2:uid="{D42C0221-9684-4615-BCB9-782CC1EF99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3" i="1" l="1"/>
  <c r="J41" i="1"/>
  <c r="J40" i="1"/>
  <c r="J39" i="1"/>
  <c r="H32" i="1"/>
  <c r="J29" i="1"/>
  <c r="J28" i="1"/>
  <c r="J27" i="1"/>
  <c r="J26" i="1"/>
  <c r="J25" i="1"/>
  <c r="J24" i="1"/>
  <c r="H17" i="1"/>
  <c r="J15" i="1"/>
  <c r="J14" i="1"/>
  <c r="J13" i="1"/>
  <c r="J43" i="1" l="1"/>
  <c r="J17" i="1"/>
  <c r="H46" i="1"/>
  <c r="J32" i="1"/>
  <c r="J46" i="1" l="1"/>
</calcChain>
</file>

<file path=xl/sharedStrings.xml><?xml version="1.0" encoding="utf-8"?>
<sst xmlns="http://schemas.openxmlformats.org/spreadsheetml/2006/main" count="80" uniqueCount="58">
  <si>
    <t>DISPOSABLE MASKS</t>
  </si>
  <si>
    <t>Initial recommended quantities per 100 individuals per group per school</t>
  </si>
  <si>
    <t>Group</t>
  </si>
  <si>
    <t>Quantity per 100 per group</t>
  </si>
  <si>
    <t>12-week Supply at 100% Attendance</t>
  </si>
  <si>
    <t>12-week Supply at 50% Attendance</t>
  </si>
  <si>
    <t>12-week Supply at 25% Attendance</t>
  </si>
  <si>
    <t>Assumptions</t>
  </si>
  <si>
    <t>Students</t>
  </si>
  <si>
    <t>100 masks per week</t>
  </si>
  <si>
    <t>1 disposable mask per week per student (to supplement the cloth masks provided by parent/guardian).</t>
  </si>
  <si>
    <t>Teachers and other staff</t>
  </si>
  <si>
    <t>5 disposable masks per week per teacher.</t>
  </si>
  <si>
    <t>School nurses and health providers</t>
  </si>
  <si>
    <t>10 disposable masks per week per school nurse.</t>
  </si>
  <si>
    <t xml:space="preserve">Initial recommended quantities calculated per 1 staff </t>
  </si>
  <si>
    <t>(e.g. nurses, custodians, and some special education teachers and other staff)</t>
  </si>
  <si>
    <t>Item</t>
  </si>
  <si>
    <t>1-week. Supply for 1 Staff</t>
  </si>
  <si>
    <t>12-week Supply</t>
  </si>
  <si>
    <t>Disposable Nitrile Gloves</t>
  </si>
  <si>
    <t xml:space="preserve">10 disposable nitrile gloves (pair) per week, per staff. </t>
  </si>
  <si>
    <t>Disposable Gowns</t>
  </si>
  <si>
    <t>10 disposable gowns per week, per staff.</t>
  </si>
  <si>
    <t>Eye Protection</t>
  </si>
  <si>
    <t>n/a</t>
  </si>
  <si>
    <t>2 re-usable eye protection per staff total.</t>
  </si>
  <si>
    <t>Face Shields</t>
  </si>
  <si>
    <t>2 reusable face shields per staff total.</t>
  </si>
  <si>
    <t>Waste Disposal Medium</t>
  </si>
  <si>
    <t>1 unit per staff total.</t>
  </si>
  <si>
    <t>10 N-95 masks per week, per staff.</t>
  </si>
  <si>
    <t>*KN-95 Ventilating Masks can be substituted for N-95 masks if they have been tested for filtration effectiveness (MDPH Comprehensive    Personal Protective Equipment (PPE) Guidance, May 21, 2020)</t>
  </si>
  <si>
    <t>BUILDING SUPPLIES</t>
  </si>
  <si>
    <t>1-week Supply for one building</t>
  </si>
  <si>
    <t>12-week. Supply at 100% Attendance</t>
  </si>
  <si>
    <t>Hand Sanitizer</t>
  </si>
  <si>
    <t>1/3 gallon/ classroom</t>
  </si>
  <si>
    <t xml:space="preserve">1/3 gallon of hand sanitizer per classroom, per week at 100% attendance. </t>
  </si>
  <si>
    <t xml:space="preserve">20 disposable nitrile gloves (pair) per week, per custodial staff member at 100% attendance. </t>
  </si>
  <si>
    <t>1 disposal medium per school building.</t>
  </si>
  <si>
    <t>DELIVERY STREET ADDRESS:</t>
  </si>
  <si>
    <t>DELIVERY CITY/TOWN, STATE:</t>
  </si>
  <si>
    <t>Quantity (Unit of Measure is each)</t>
  </si>
  <si>
    <t>Intentionally Left Blank</t>
  </si>
  <si>
    <t>4 gallons/classroom</t>
  </si>
  <si>
    <t>2 gallons/classroom</t>
  </si>
  <si>
    <r>
      <t xml:space="preserve">N-95 Ventilating Masks* </t>
    </r>
    <r>
      <rPr>
        <b/>
        <sz val="9"/>
        <color rgb="FFFF0000"/>
        <rFont val="Times New Roman"/>
        <family val="1"/>
      </rPr>
      <t xml:space="preserve"> Note: N-95 masks are recommended only if staff will be in contact with a suspected COVID-19 positive case and/or performing aerosol-generating procedures</t>
    </r>
  </si>
  <si>
    <t>TOTAL</t>
  </si>
  <si>
    <t xml:space="preserve"> </t>
  </si>
  <si>
    <t>OVERALL TOTAL</t>
  </si>
  <si>
    <t>Average Price Paid</t>
  </si>
  <si>
    <t>Cost Estimate</t>
  </si>
  <si>
    <t>MATERIALS FOR STAFF MEMBERS WHO MAY BE IN HIGH-INTENSITY CONTACT WITH STUDENTS OR HANDLING WASTE MATERIALS</t>
  </si>
  <si>
    <t>DISTRICT/SCHOOL NAME:</t>
  </si>
  <si>
    <t>Contact Name:</t>
  </si>
  <si>
    <t>Phone:</t>
  </si>
  <si>
    <t>Email: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</si>
</sst>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7B7B7B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7B7B7B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9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C9C9C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rgb="FFC9C9C9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9" fillId="2" borderId="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3" fontId="8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5" borderId="0" xfId="0" applyFill="1"/>
    <xf numFmtId="0" fontId="10" fillId="2" borderId="1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2" xfId="0" applyBorder="1"/>
    <xf numFmtId="0" fontId="0" fillId="0" borderId="9" xfId="0" applyBorder="1"/>
    <xf numFmtId="0" fontId="7" fillId="4" borderId="12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3" fontId="8" fillId="4" borderId="13" xfId="0" applyNumberFormat="1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10" fillId="3" borderId="12" xfId="0" applyFont="1" applyFill="1" applyBorder="1" applyAlignment="1">
      <alignment vertical="center" wrapText="1"/>
    </xf>
    <xf numFmtId="0" fontId="0" fillId="5" borderId="15" xfId="0" applyFill="1" applyBorder="1"/>
    <xf numFmtId="0" fontId="15" fillId="0" borderId="0" xfId="0" applyFont="1" applyAlignment="1">
      <alignment horizontal="left"/>
    </xf>
    <xf numFmtId="0" fontId="16" fillId="0" borderId="0" xfId="0" applyFont="1"/>
    <xf numFmtId="44" fontId="0" fillId="0" borderId="9" xfId="1" applyFont="1" applyBorder="1"/>
    <xf numFmtId="44" fontId="0" fillId="0" borderId="12" xfId="1" applyFont="1" applyBorder="1"/>
    <xf numFmtId="44" fontId="0" fillId="0" borderId="0" xfId="1" applyFont="1"/>
    <xf numFmtId="0" fontId="15" fillId="7" borderId="0" xfId="0" applyFont="1" applyFill="1" applyAlignment="1">
      <alignment horizontal="center"/>
    </xf>
    <xf numFmtId="0" fontId="2" fillId="7" borderId="0" xfId="0" applyFont="1" applyFill="1"/>
    <xf numFmtId="44" fontId="2" fillId="7" borderId="0" xfId="1" applyFont="1" applyFill="1"/>
    <xf numFmtId="44" fontId="0" fillId="6" borderId="9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5E87-EDC4-4E64-A7EC-3E2A9B6791EC}">
  <dimension ref="B1:PH46"/>
  <sheetViews>
    <sheetView tabSelected="1" zoomScale="75" zoomScaleNormal="75" workbookViewId="0">
      <selection activeCell="D6" sqref="D6"/>
    </sheetView>
  </sheetViews>
  <sheetFormatPr defaultRowHeight="15" x14ac:dyDescent="0.25"/>
  <cols>
    <col min="2" max="2" width="38.140625" customWidth="1"/>
    <col min="3" max="3" width="18.5703125" customWidth="1"/>
    <col min="4" max="4" width="19.140625" customWidth="1"/>
    <col min="5" max="5" width="18.5703125" customWidth="1"/>
    <col min="6" max="6" width="16.5703125" customWidth="1"/>
    <col min="7" max="7" width="20.140625" customWidth="1"/>
    <col min="8" max="8" width="13.28515625" customWidth="1"/>
    <col min="9" max="9" width="14.42578125" customWidth="1"/>
    <col min="10" max="10" width="11" customWidth="1"/>
    <col min="12" max="12" width="37.85546875" customWidth="1"/>
    <col min="13" max="13" width="15.85546875" customWidth="1"/>
  </cols>
  <sheetData>
    <row r="1" spans="2:424" ht="18.75" x14ac:dyDescent="0.3">
      <c r="B1" s="51" t="s">
        <v>54</v>
      </c>
      <c r="C1" s="52"/>
      <c r="D1" s="52"/>
      <c r="E1" s="52"/>
      <c r="F1" s="52"/>
      <c r="G1" s="52"/>
    </row>
    <row r="2" spans="2:424" ht="18.75" x14ac:dyDescent="0.3">
      <c r="B2" s="51" t="s">
        <v>41</v>
      </c>
      <c r="C2" s="52"/>
      <c r="D2" s="52"/>
      <c r="E2" s="52"/>
      <c r="F2" s="52"/>
      <c r="G2" s="52"/>
    </row>
    <row r="3" spans="2:424" ht="18.75" x14ac:dyDescent="0.3">
      <c r="B3" s="51" t="s">
        <v>42</v>
      </c>
      <c r="C3" s="52"/>
      <c r="D3" s="52"/>
      <c r="E3" s="52"/>
      <c r="F3" s="52"/>
      <c r="G3" s="52"/>
    </row>
    <row r="4" spans="2:424" ht="18.75" x14ac:dyDescent="0.3">
      <c r="B4" s="51"/>
      <c r="C4" s="52"/>
      <c r="D4" s="52"/>
      <c r="E4" s="52"/>
      <c r="F4" s="52"/>
      <c r="G4" s="52"/>
    </row>
    <row r="5" spans="2:424" ht="18.75" x14ac:dyDescent="0.3">
      <c r="B5" s="51" t="s">
        <v>55</v>
      </c>
      <c r="C5" s="52"/>
      <c r="D5" s="52"/>
      <c r="E5" s="52"/>
      <c r="F5" s="52"/>
      <c r="G5" s="52"/>
    </row>
    <row r="6" spans="2:424" ht="18.75" x14ac:dyDescent="0.3">
      <c r="B6" s="51" t="s">
        <v>56</v>
      </c>
    </row>
    <row r="7" spans="2:424" ht="18.75" x14ac:dyDescent="0.3">
      <c r="B7" s="51" t="s">
        <v>57</v>
      </c>
    </row>
    <row r="9" spans="2:424" ht="15.75" x14ac:dyDescent="0.25">
      <c r="B9" s="31" t="s">
        <v>0</v>
      </c>
    </row>
    <row r="10" spans="2:424" x14ac:dyDescent="0.25">
      <c r="B10" s="32" t="s">
        <v>1</v>
      </c>
    </row>
    <row r="11" spans="2:424" ht="15.75" thickBot="1" x14ac:dyDescent="0.3">
      <c r="B11" s="3"/>
    </row>
    <row r="12" spans="2:424" ht="57.75" thickBot="1" x14ac:dyDescent="0.3">
      <c r="B12" s="4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7</v>
      </c>
      <c r="H12" s="39" t="s">
        <v>43</v>
      </c>
      <c r="I12" s="39" t="s">
        <v>51</v>
      </c>
      <c r="J12" s="39" t="s">
        <v>52</v>
      </c>
    </row>
    <row r="13" spans="2:424" ht="75.75" thickBot="1" x14ac:dyDescent="0.3">
      <c r="B13" s="30" t="s">
        <v>8</v>
      </c>
      <c r="C13" s="28" t="s">
        <v>9</v>
      </c>
      <c r="D13" s="29">
        <v>1200</v>
      </c>
      <c r="E13" s="28">
        <v>600</v>
      </c>
      <c r="F13" s="28">
        <v>300</v>
      </c>
      <c r="G13" s="27" t="s">
        <v>10</v>
      </c>
      <c r="H13" s="42">
        <v>0</v>
      </c>
      <c r="I13" s="59">
        <v>1.02</v>
      </c>
      <c r="J13" s="53">
        <f>SUM(H13*I13)</f>
        <v>0</v>
      </c>
    </row>
    <row r="14" spans="2:424" s="48" customFormat="1" ht="30.75" thickBot="1" x14ac:dyDescent="0.3">
      <c r="B14" s="43" t="s">
        <v>11</v>
      </c>
      <c r="C14" s="44">
        <v>500</v>
      </c>
      <c r="D14" s="45">
        <v>6000</v>
      </c>
      <c r="E14" s="45">
        <v>3000</v>
      </c>
      <c r="F14" s="45">
        <v>1500</v>
      </c>
      <c r="G14" s="46" t="s">
        <v>12</v>
      </c>
      <c r="H14" s="47">
        <v>0</v>
      </c>
      <c r="I14" s="54">
        <v>1.02</v>
      </c>
      <c r="J14" s="53">
        <f>SUM(H14*I14)</f>
        <v>0</v>
      </c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0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0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0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0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0"/>
      <c r="PE14" s="40"/>
      <c r="PF14" s="40"/>
      <c r="PG14" s="40"/>
      <c r="PH14" s="40"/>
    </row>
    <row r="15" spans="2:424" ht="45.75" thickBot="1" x14ac:dyDescent="0.3">
      <c r="B15" s="6" t="s">
        <v>13</v>
      </c>
      <c r="C15" s="7">
        <v>1000</v>
      </c>
      <c r="D15" s="7">
        <v>12000</v>
      </c>
      <c r="E15" s="7">
        <v>6000</v>
      </c>
      <c r="F15" s="7">
        <v>3000</v>
      </c>
      <c r="G15" s="8" t="s">
        <v>14</v>
      </c>
      <c r="H15" s="41">
        <v>0</v>
      </c>
      <c r="I15" s="54">
        <v>1.02</v>
      </c>
      <c r="J15" s="54">
        <f>SUM(H15*I15)</f>
        <v>0</v>
      </c>
    </row>
    <row r="16" spans="2:424" x14ac:dyDescent="0.25">
      <c r="B16" s="9"/>
      <c r="J16" s="55"/>
    </row>
    <row r="17" spans="2:10" ht="18.75" x14ac:dyDescent="0.3">
      <c r="B17" s="9"/>
      <c r="G17" s="56" t="s">
        <v>48</v>
      </c>
      <c r="H17" s="57">
        <f>SUM(H13:H15)</f>
        <v>0</v>
      </c>
      <c r="I17" s="57" t="s">
        <v>49</v>
      </c>
      <c r="J17" s="58">
        <f t="shared" ref="J17" si="0">SUM(J13:J15)</f>
        <v>0</v>
      </c>
    </row>
    <row r="18" spans="2:10" x14ac:dyDescent="0.25">
      <c r="B18" s="9"/>
    </row>
    <row r="19" spans="2:10" ht="15.75" x14ac:dyDescent="0.25">
      <c r="B19" s="31" t="s">
        <v>53</v>
      </c>
    </row>
    <row r="20" spans="2:10" x14ac:dyDescent="0.25">
      <c r="B20" s="2" t="s">
        <v>15</v>
      </c>
    </row>
    <row r="21" spans="2:10" x14ac:dyDescent="0.25">
      <c r="B21" s="2" t="s">
        <v>16</v>
      </c>
    </row>
    <row r="22" spans="2:10" ht="15.75" thickBot="1" x14ac:dyDescent="0.3">
      <c r="B22" s="9"/>
    </row>
    <row r="23" spans="2:10" ht="57.75" thickBot="1" x14ac:dyDescent="0.3">
      <c r="B23" s="10" t="s">
        <v>17</v>
      </c>
      <c r="C23" s="34" t="s">
        <v>18</v>
      </c>
      <c r="D23" s="34" t="s">
        <v>19</v>
      </c>
      <c r="E23" s="34" t="s">
        <v>7</v>
      </c>
      <c r="F23" s="34" t="s">
        <v>44</v>
      </c>
      <c r="G23" s="34" t="s">
        <v>44</v>
      </c>
      <c r="H23" s="39" t="s">
        <v>43</v>
      </c>
      <c r="I23" s="39" t="s">
        <v>51</v>
      </c>
      <c r="J23" s="39" t="s">
        <v>52</v>
      </c>
    </row>
    <row r="24" spans="2:10" ht="48.75" thickTop="1" thickBot="1" x14ac:dyDescent="0.3">
      <c r="B24" s="11" t="s">
        <v>20</v>
      </c>
      <c r="C24" s="12">
        <v>10</v>
      </c>
      <c r="D24" s="12">
        <v>120</v>
      </c>
      <c r="E24" s="13" t="s">
        <v>21</v>
      </c>
      <c r="F24" s="33"/>
      <c r="G24" s="33"/>
      <c r="H24" s="41">
        <v>0</v>
      </c>
      <c r="I24" s="54">
        <v>0.09</v>
      </c>
      <c r="J24" s="54">
        <f t="shared" ref="J24:J29" si="1">SUM(H24*I24)</f>
        <v>0</v>
      </c>
    </row>
    <row r="25" spans="2:10" ht="48" thickBot="1" x14ac:dyDescent="0.3">
      <c r="B25" s="14" t="s">
        <v>22</v>
      </c>
      <c r="C25" s="15">
        <v>10</v>
      </c>
      <c r="D25" s="15">
        <v>120</v>
      </c>
      <c r="E25" s="16" t="s">
        <v>23</v>
      </c>
      <c r="F25" s="33"/>
      <c r="G25" s="33"/>
      <c r="H25" s="41">
        <v>0</v>
      </c>
      <c r="I25" s="54">
        <v>10.49</v>
      </c>
      <c r="J25" s="54">
        <f t="shared" si="1"/>
        <v>0</v>
      </c>
    </row>
    <row r="26" spans="2:10" ht="48" thickBot="1" x14ac:dyDescent="0.3">
      <c r="B26" s="11" t="s">
        <v>24</v>
      </c>
      <c r="C26" s="12">
        <v>2</v>
      </c>
      <c r="D26" s="12" t="s">
        <v>25</v>
      </c>
      <c r="E26" s="13" t="s">
        <v>26</v>
      </c>
      <c r="F26" s="33"/>
      <c r="G26" s="33"/>
      <c r="H26" s="41">
        <v>0</v>
      </c>
      <c r="I26" s="54">
        <v>10.89</v>
      </c>
      <c r="J26" s="54">
        <f t="shared" si="1"/>
        <v>0</v>
      </c>
    </row>
    <row r="27" spans="2:10" ht="48" thickBot="1" x14ac:dyDescent="0.3">
      <c r="B27" s="14" t="s">
        <v>27</v>
      </c>
      <c r="C27" s="15">
        <v>2</v>
      </c>
      <c r="D27" s="15" t="s">
        <v>25</v>
      </c>
      <c r="E27" s="16" t="s">
        <v>28</v>
      </c>
      <c r="F27" s="33"/>
      <c r="G27" s="33"/>
      <c r="H27" s="41">
        <v>0</v>
      </c>
      <c r="I27" s="54">
        <v>4.3</v>
      </c>
      <c r="J27" s="54">
        <f t="shared" si="1"/>
        <v>0</v>
      </c>
    </row>
    <row r="28" spans="2:10" ht="16.5" thickBot="1" x14ac:dyDescent="0.3">
      <c r="B28" s="11" t="s">
        <v>29</v>
      </c>
      <c r="C28" s="12">
        <v>1</v>
      </c>
      <c r="D28" s="12" t="s">
        <v>25</v>
      </c>
      <c r="E28" s="13" t="s">
        <v>30</v>
      </c>
      <c r="F28" s="33"/>
      <c r="G28" s="33"/>
      <c r="H28" s="41">
        <v>0</v>
      </c>
      <c r="I28" s="54"/>
      <c r="J28" s="54">
        <f t="shared" si="1"/>
        <v>0</v>
      </c>
    </row>
    <row r="29" spans="2:10" ht="64.5" thickBot="1" x14ac:dyDescent="0.3">
      <c r="B29" s="17" t="s">
        <v>47</v>
      </c>
      <c r="C29" s="22">
        <v>10</v>
      </c>
      <c r="D29" s="22">
        <v>120</v>
      </c>
      <c r="E29" s="21" t="s">
        <v>31</v>
      </c>
      <c r="F29" s="33"/>
      <c r="G29" s="33"/>
      <c r="H29" s="41">
        <v>0</v>
      </c>
      <c r="I29" s="54">
        <v>1.29</v>
      </c>
      <c r="J29" s="54">
        <f t="shared" si="1"/>
        <v>0</v>
      </c>
    </row>
    <row r="30" spans="2:10" x14ac:dyDescent="0.25">
      <c r="B30" s="9" t="s">
        <v>32</v>
      </c>
    </row>
    <row r="32" spans="2:10" ht="18.75" x14ac:dyDescent="0.3">
      <c r="B32" s="9"/>
      <c r="G32" s="56" t="s">
        <v>48</v>
      </c>
      <c r="H32" s="57">
        <f>SUM(H24:H29)</f>
        <v>0</v>
      </c>
      <c r="I32" s="57" t="s">
        <v>49</v>
      </c>
      <c r="J32" s="58">
        <f>SUM(J24:J29)</f>
        <v>0</v>
      </c>
    </row>
    <row r="33" spans="2:59" x14ac:dyDescent="0.25">
      <c r="B33" s="9"/>
    </row>
    <row r="35" spans="2:59" ht="15.75" x14ac:dyDescent="0.25">
      <c r="B35" s="18"/>
    </row>
    <row r="36" spans="2:59" ht="15.75" x14ac:dyDescent="0.25">
      <c r="B36" s="1" t="s">
        <v>33</v>
      </c>
    </row>
    <row r="37" spans="2:59" ht="15.75" thickBot="1" x14ac:dyDescent="0.3">
      <c r="B37" s="9"/>
    </row>
    <row r="38" spans="2:59" ht="57.75" thickBot="1" x14ac:dyDescent="0.3">
      <c r="B38" s="19"/>
      <c r="C38" s="26" t="s">
        <v>34</v>
      </c>
      <c r="D38" s="26" t="s">
        <v>35</v>
      </c>
      <c r="E38" s="26" t="s">
        <v>5</v>
      </c>
      <c r="F38" s="36" t="s">
        <v>7</v>
      </c>
      <c r="G38" s="34" t="s">
        <v>44</v>
      </c>
      <c r="H38" s="39" t="s">
        <v>43</v>
      </c>
      <c r="I38" s="39" t="s">
        <v>51</v>
      </c>
      <c r="J38" s="39" t="s">
        <v>52</v>
      </c>
    </row>
    <row r="39" spans="2:59" ht="80.25" thickTop="1" thickBot="1" x14ac:dyDescent="0.3">
      <c r="B39" s="25" t="s">
        <v>36</v>
      </c>
      <c r="C39" s="24" t="s">
        <v>37</v>
      </c>
      <c r="D39" s="20" t="s">
        <v>45</v>
      </c>
      <c r="E39" s="20" t="s">
        <v>46</v>
      </c>
      <c r="F39" s="35" t="s">
        <v>38</v>
      </c>
      <c r="G39" s="33"/>
      <c r="H39" s="41">
        <v>0</v>
      </c>
      <c r="I39" s="54">
        <v>55.85</v>
      </c>
      <c r="J39" s="54">
        <f>SUM(H39*I39)</f>
        <v>0</v>
      </c>
    </row>
    <row r="40" spans="2:59" ht="95.25" thickBot="1" x14ac:dyDescent="0.3">
      <c r="B40" s="23" t="s">
        <v>20</v>
      </c>
      <c r="C40" s="22">
        <v>20</v>
      </c>
      <c r="D40" s="22">
        <v>240</v>
      </c>
      <c r="E40" s="22">
        <v>240</v>
      </c>
      <c r="F40" s="21" t="s">
        <v>39</v>
      </c>
      <c r="G40" s="33"/>
      <c r="H40" s="42">
        <v>0</v>
      </c>
      <c r="I40" s="53">
        <v>0.09</v>
      </c>
      <c r="J40" s="54">
        <f>SUM(H40*I40)</f>
        <v>0</v>
      </c>
    </row>
    <row r="41" spans="2:59" s="48" customFormat="1" ht="48" thickBot="1" x14ac:dyDescent="0.3">
      <c r="B41" s="49" t="s">
        <v>29</v>
      </c>
      <c r="C41" s="37">
        <v>1</v>
      </c>
      <c r="D41" s="37" t="s">
        <v>25</v>
      </c>
      <c r="E41" s="37" t="s">
        <v>25</v>
      </c>
      <c r="F41" s="38" t="s">
        <v>40</v>
      </c>
      <c r="G41" s="50"/>
      <c r="H41" s="41">
        <v>0</v>
      </c>
      <c r="I41" s="54"/>
      <c r="J41" s="54">
        <f>SUM(H41*I41)</f>
        <v>0</v>
      </c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</row>
    <row r="43" spans="2:59" ht="18.75" x14ac:dyDescent="0.3">
      <c r="G43" s="56" t="s">
        <v>48</v>
      </c>
      <c r="H43" s="57">
        <f>SUM(H39:H41)</f>
        <v>0</v>
      </c>
      <c r="I43" s="57" t="s">
        <v>49</v>
      </c>
      <c r="J43" s="58">
        <f>SUM(J39:J41)</f>
        <v>0</v>
      </c>
    </row>
    <row r="46" spans="2:59" ht="18.75" x14ac:dyDescent="0.3">
      <c r="G46" s="56" t="s">
        <v>50</v>
      </c>
      <c r="H46" s="57">
        <f>SUM(H17+H32+H43)</f>
        <v>0</v>
      </c>
      <c r="I46" s="57" t="s">
        <v>49</v>
      </c>
      <c r="J46" s="57">
        <f>SUM(J17+J32+J43)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DropOffZoneRoutingForm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ti_RoutingExistingProperties xmlns="0a4e05da-b9bc-4326-ad73-01ef31b95567" xsi:nil="true"/>
    <_dlc_DocIdPersistId xmlns="733efe1c-5bbe-4968-87dc-d400e65c879f">true</_dlc_DocIdPersistId>
    <_dlc_DocId xmlns="733efe1c-5bbe-4968-87dc-d400e65c879f">DESE-231-61524</_dlc_DocId>
    <_dlc_DocIdUrl xmlns="733efe1c-5bbe-4968-87dc-d400e65c879f">
      <Url>https://sharepoint.doemass.org/ese/webteam/cps/_layouts/DocIdRedir.aspx?ID=DESE-231-61524</Url>
      <Description>DESE-231-61524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4261BFE874874F899C38CF9C771BFF" ma:contentTypeVersion="7" ma:contentTypeDescription="Create a new document." ma:contentTypeScope="" ma:versionID="1a175f6fd76af162c8631baf02b0c7de">
  <xsd:schema xmlns:xsd="http://www.w3.org/2001/XMLSchema" xmlns:xs="http://www.w3.org/2001/XMLSchema" xmlns:p="http://schemas.microsoft.com/office/2006/metadata/properties" xmlns:ns2="0a4e05da-b9bc-4326-ad73-01ef31b95567" xmlns:ns3="733efe1c-5bbe-4968-87dc-d400e65c879f" targetNamespace="http://schemas.microsoft.com/office/2006/metadata/properties" ma:root="true" ma:fieldsID="18e3a758e1be3a571da4157f53c3d381" ns2:_="" ns3:_="">
    <xsd:import namespace="0a4e05da-b9bc-4326-ad73-01ef31b95567"/>
    <xsd:import namespace="733efe1c-5bbe-4968-87dc-d400e65c879f"/>
    <xsd:element name="properties">
      <xsd:complexType>
        <xsd:sequence>
          <xsd:element name="documentManagement">
            <xsd:complexType>
              <xsd:all>
                <xsd:element ref="ns2:_vti_RoutingExistingPropertie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4e05da-b9bc-4326-ad73-01ef31b95567" elementFormDefault="qualified">
    <xsd:import namespace="http://schemas.microsoft.com/office/2006/documentManagement/types"/>
    <xsd:import namespace="http://schemas.microsoft.com/office/infopath/2007/PartnerControls"/>
    <xsd:element name="_vti_RoutingExistingProperties" ma:index="8" nillable="true" ma:displayName="Original Properties" ma:description="" ma:hidden="true" ma:internalName="_vti_RoutingExistingProperti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efe1c-5bbe-4968-87dc-d400e65c879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2103F0-BAD3-40C3-98B3-637BFDDAADC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5484B5E-910B-4B2E-8109-5195D4613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A73ED2-87C0-43DC-A4DB-32BE590AA15F}">
  <ds:schemaRefs>
    <ds:schemaRef ds:uri="http://purl.org/dc/terms/"/>
    <ds:schemaRef ds:uri="http://schemas.microsoft.com/office/2006/documentManagement/types"/>
    <ds:schemaRef ds:uri="733efe1c-5bbe-4968-87dc-d400e65c879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0a4e05da-b9bc-4326-ad73-01ef31b95567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DC2DC46-1B43-4468-B06E-CF772B2CC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4e05da-b9bc-4326-ad73-01ef31b95567"/>
    <ds:schemaRef ds:uri="733efe1c-5bbe-4968-87dc-d400e65c87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K-12 Health Supply/PPE Estimate spreadsheet form, June 10, 2020</dc:title>
  <dc:creator>DESE</dc:creator>
  <cp:lastModifiedBy>Zou, Dong (EOE)</cp:lastModifiedBy>
  <dcterms:created xsi:type="dcterms:W3CDTF">2020-06-07T14:38:14Z</dcterms:created>
  <dcterms:modified xsi:type="dcterms:W3CDTF">2020-07-20T14:53:24Z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e">
    <vt:lpwstr>Jun 11 2020</vt:lpwstr>
  </property>
</Properties>
</file>